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17895" windowHeight="9405"/>
  </bookViews>
  <sheets>
    <sheet name="без учета счетов бюджета" sheetId="2" r:id="rId1"/>
  </sheets>
  <definedNames>
    <definedName name="_xlnm.Print_Titles" localSheetId="0">'без учета счетов бюджета'!$6:$6</definedName>
  </definedNames>
  <calcPr calcId="145621"/>
</workbook>
</file>

<file path=xl/calcChain.xml><?xml version="1.0" encoding="utf-8"?>
<calcChain xmlns="http://schemas.openxmlformats.org/spreadsheetml/2006/main">
  <c r="G8" i="2" l="1"/>
  <c r="G9" i="2"/>
  <c r="G10" i="2"/>
  <c r="G12" i="2"/>
  <c r="G14" i="2"/>
  <c r="G15" i="2"/>
  <c r="G16" i="2"/>
  <c r="G18" i="2"/>
  <c r="G19" i="2"/>
  <c r="G20" i="2"/>
  <c r="G22" i="2"/>
  <c r="G23" i="2"/>
  <c r="G24" i="2"/>
  <c r="G25" i="2"/>
  <c r="G26" i="2"/>
  <c r="G27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7" i="2"/>
  <c r="G48" i="2"/>
  <c r="G49" i="2"/>
  <c r="G50" i="2"/>
  <c r="G51" i="2"/>
  <c r="G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7" i="2"/>
  <c r="E7" i="2"/>
  <c r="D7" i="2"/>
</calcChain>
</file>

<file path=xl/sharedStrings.xml><?xml version="1.0" encoding="utf-8"?>
<sst xmlns="http://schemas.openxmlformats.org/spreadsheetml/2006/main" count="98" uniqueCount="98">
  <si>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</si>
  <si>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</si>
  <si>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</si>
  <si>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</si>
  <si>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</si>
  <si>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</si>
  <si>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</si>
  <si>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Судебная система</t>
  </si>
  <si>
    <t>0105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</si>
  <si>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</si>
  <si>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</si>
  <si>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</si>
  <si>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</si>
  <si>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</si>
  <si>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</si>
  <si>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</si>
  <si>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</si>
  <si>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</si>
  <si>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</si>
  <si>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Мобилизационная подготовка экономики</t>
  </si>
  <si>
    <t>0204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</si>
  <si>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</si>
  <si>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</si>
  <si>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</si>
  <si>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</si>
  <si>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</si>
  <si>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</si>
  <si>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</si>
  <si>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</si>
  <si>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Транспорт</t>
  </si>
  <si>
    <t>0408</t>
  </si>
  <si>
    <t xml:space="preserve">      Дорожное хозяйство (дорожные фонды)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</si>
  <si>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</si>
  <si>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</si>
  <si>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</si>
  <si>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</si>
  <si>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</si>
  <si>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</si>
  <si>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</si>
  <si>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</si>
  <si>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</si>
  <si>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  Благоустройство</t>
  </si>
  <si>
    <t>0503</t>
  </si>
  <si>
    <t xml:space="preserve">      Другие вопросы в области жилищно-коммунального хозяйства</t>
  </si>
  <si>
    <t>0505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</si>
  <si>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</si>
  <si>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</si>
  <si>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</si>
  <si>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</si>
  <si>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</si>
  <si>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</si>
  <si>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    Дополнительное образование детей</t>
  </si>
  <si>
    <t>0703</t>
  </si>
  <si>
    <t xml:space="preserve">      Профессиональная подготовка, переподготовка и повышение квалификации</t>
  </si>
  <si>
    <t>0705</t>
  </si>
  <si>
    <t xml:space="preserve">      Молодежная политика</t>
  </si>
  <si>
    <t>0707</t>
  </si>
  <si>
    <t xml:space="preserve">      Другие вопросы в области образования</t>
  </si>
  <si>
    <t>0709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</si>
  <si>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</si>
  <si>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</si>
  <si>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</si>
  <si>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</si>
  <si>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Другие вопросы в области культуры, кинематографии</t>
  </si>
  <si>
    <t>0804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</si>
  <si>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</si>
  <si>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</si>
  <si>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</si>
  <si>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</si>
  <si>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</si>
  <si>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</si>
  <si>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</si>
  <si>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</si>
  <si>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 xml:space="preserve">      Другие вопросы в области социальной политики</t>
  </si>
  <si>
    <t>1006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</si>
  <si>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</si>
  <si>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</si>
  <si>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</si>
  <si>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</si>
  <si>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Массовый спорт</t>
  </si>
  <si>
    <t>1102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</si>
  <si>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</si>
  <si>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</si>
  <si>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</si>
  <si>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</si>
  <si>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Иные дотации</t>
  </si>
  <si>
    <t>1402</t>
  </si>
  <si>
    <t>ВСЕГО РАСХОДОВ:</t>
  </si>
  <si>
    <t>Наименование</t>
  </si>
  <si>
    <t>РзПр</t>
  </si>
  <si>
    <t>Процент исполнения к уточненным бюджетным назначениям</t>
  </si>
  <si>
    <t>Темп роста 2022 к соответствующему периоду 2021 года, %</t>
  </si>
  <si>
    <t>Уточненные бюджетные назначения на 2022 год</t>
  </si>
  <si>
    <t>Кассовое исполнение за 
1 полугодие 2022 года</t>
  </si>
  <si>
    <t>Общегосударственные  вопросы</t>
  </si>
  <si>
    <t>Кассовое исполнение за 
1 полугодие 2021 года</t>
  </si>
  <si>
    <t>Сведения об исполнении бюджета Унечского муниципального района Брянской области за 
1 полугодие 2022 года по расходам в разрезе разделов и подразделов классификации расходов в сравнении с соответствующим периодом 2021 года</t>
  </si>
  <si>
    <t>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</si>
</sst>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29">
    <xf numFmtId="0" fontId="0" fillId="0" borderId="0" xfId="0"/>
    <xf numFmtId="0" fontId="7" fillId="0" borderId="1" xfId="2" applyNumberFormat="1" applyFont="1" applyProtection="1"/>
    <xf numFmtId="0" fontId="9" fillId="0" borderId="0" xfId="0" applyFont="1" applyProtection="1">
      <protection locked="0"/>
    </xf>
    <xf numFmtId="0" fontId="7" fillId="0" borderId="1" xfId="14" applyNumberFormat="1" applyFont="1" applyProtection="1">
      <alignment horizontal="left" wrapText="1"/>
    </xf>
    <xf numFmtId="0" fontId="10" fillId="0" borderId="3" xfId="6" applyNumberFormat="1" applyFont="1" applyBorder="1" applyProtection="1">
      <alignment horizontal="center" vertical="center" wrapText="1"/>
    </xf>
    <xf numFmtId="0" fontId="10" fillId="5" borderId="3" xfId="6" applyNumberFormat="1" applyFont="1" applyFill="1" applyBorder="1" applyProtection="1">
      <alignment horizontal="center" vertical="center" wrapText="1"/>
    </xf>
    <xf numFmtId="0" fontId="10" fillId="5" borderId="3" xfId="7" applyNumberFormat="1" applyFont="1" applyFill="1" applyBorder="1" applyProtection="1">
      <alignment vertical="top" wrapText="1"/>
    </xf>
    <xf numFmtId="165" fontId="10" fillId="5" borderId="3" xfId="6" applyNumberFormat="1" applyFont="1" applyFill="1" applyBorder="1" applyAlignment="1" applyProtection="1">
      <alignment horizontal="center" wrapText="1"/>
    </xf>
    <xf numFmtId="164" fontId="10" fillId="5" borderId="3" xfId="6" applyNumberFormat="1" applyFont="1" applyFill="1" applyBorder="1" applyAlignment="1" applyProtection="1">
      <alignment horizontal="center" wrapText="1"/>
    </xf>
    <xf numFmtId="4" fontId="10" fillId="5" borderId="3" xfId="12" applyNumberFormat="1" applyFont="1" applyFill="1" applyBorder="1" applyAlignment="1" applyProtection="1">
      <alignment horizontal="center" wrapText="1" shrinkToFit="1"/>
    </xf>
    <xf numFmtId="4" fontId="10" fillId="5" borderId="3" xfId="2" applyNumberFormat="1" applyFont="1" applyFill="1" applyBorder="1" applyAlignment="1" applyProtection="1">
      <alignment horizontal="center"/>
    </xf>
    <xf numFmtId="0" fontId="8" fillId="0" borderId="1" xfId="1" applyNumberFormat="1" applyFont="1" applyAlignment="1" applyProtection="1">
      <alignment horizontal="center" wrapText="1"/>
    </xf>
    <xf numFmtId="0" fontId="7" fillId="0" borderId="1" xfId="1" applyNumberFormat="1" applyFont="1" applyAlignment="1" applyProtection="1">
      <alignment horizontal="center" wrapText="1"/>
    </xf>
    <xf numFmtId="0" fontId="7" fillId="0" borderId="1" xfId="14" applyNumberFormat="1" applyFont="1" applyProtection="1">
      <alignment horizontal="left" wrapText="1"/>
    </xf>
    <xf numFmtId="0" fontId="7" fillId="0" borderId="1" xfId="14" applyFont="1">
      <alignment horizontal="left" wrapText="1"/>
    </xf>
    <xf numFmtId="0" fontId="10" fillId="5" borderId="3" xfId="11" applyNumberFormat="1" applyFont="1" applyFill="1" applyBorder="1" applyProtection="1">
      <alignment horizontal="left"/>
    </xf>
    <xf numFmtId="0" fontId="10" fillId="5" borderId="3" xfId="11" applyFont="1" applyFill="1" applyBorder="1">
      <alignment horizontal="left"/>
    </xf>
    <xf numFmtId="0" fontId="7" fillId="0" borderId="1" xfId="1" applyNumberFormat="1" applyFont="1" applyProtection="1">
      <alignment wrapText="1"/>
    </xf>
    <xf numFmtId="0" fontId="7" fillId="0" borderId="1" xfId="1" applyFont="1">
      <alignment wrapText="1"/>
    </xf>
    <xf numFmtId="0" fontId="8" fillId="0" borderId="1" xfId="4" applyNumberFormat="1" applyFont="1" applyProtection="1">
      <alignment horizontal="center"/>
    </xf>
    <xf numFmtId="0" fontId="8" fillId="0" borderId="1" xfId="4" applyFont="1">
      <alignment horizontal="center"/>
    </xf>
    <xf numFmtId="0" fontId="7" fillId="0" borderId="1" xfId="5" applyNumberFormat="1" applyFont="1" applyProtection="1">
      <alignment horizontal="right"/>
    </xf>
    <xf numFmtId="0" fontId="7" fillId="0" borderId="1" xfId="5" applyFont="1">
      <alignment horizontal="right"/>
    </xf>
    <xf numFmtId="49" fontId="10" fillId="5" borderId="3" xfId="6" applyNumberFormat="1" applyFont="1" applyFill="1" applyBorder="1" applyAlignment="1" applyProtection="1">
      <alignment horizontal="center" wrapText="1"/>
    </xf>
    <xf numFmtId="4" fontId="10" fillId="5" borderId="3" xfId="6" applyNumberFormat="1" applyFont="1" applyFill="1" applyBorder="1" applyAlignment="1" applyProtection="1">
      <alignment horizontal="center" wrapText="1"/>
    </xf>
    <xf numFmtId="1" fontId="10" fillId="5" borderId="3" xfId="8" applyNumberFormat="1" applyFont="1" applyFill="1" applyBorder="1" applyAlignment="1" applyProtection="1">
      <alignment horizontal="center" shrinkToFit="1"/>
    </xf>
    <xf numFmtId="4" fontId="10" fillId="5" borderId="3" xfId="8" applyNumberFormat="1" applyFont="1" applyFill="1" applyBorder="1" applyAlignment="1" applyProtection="1">
      <alignment horizontal="center" wrapText="1" shrinkToFit="1"/>
    </xf>
    <xf numFmtId="4" fontId="10" fillId="5" borderId="3" xfId="9" applyNumberFormat="1" applyFont="1" applyFill="1" applyBorder="1" applyAlignment="1" applyProtection="1">
      <alignment horizontal="center" wrapText="1" shrinkToFit="1"/>
    </xf>
    <xf numFmtId="4" fontId="10" fillId="5" borderId="3" xfId="11" applyNumberFormat="1" applyFont="1" applyFill="1" applyBorder="1" applyAlignment="1">
      <alignment horizontal="center" wrapTex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3"/>
  <sheetViews>
    <sheetView showGridLines="0" tabSelected="1" zoomScaleNormal="100" zoomScaleSheetLayoutView="100" workbookViewId="0">
      <pane ySplit="6" topLeftCell="A43" activePane="bottomLeft" state="frozen"/>
      <selection pane="bottomLeft" activeCell="F6" sqref="F6"/>
    </sheetView>
  </sheetViews>
  <sheetFormatPr defaultRowHeight="15" outlineLevelRow="1" x14ac:dyDescent="0.25"/>
  <cols>
    <col min="1" max="1" width="41.140625" style="2" customWidth="1"/>
    <col min="2" max="2" width="7.7109375" style="2" customWidth="1"/>
    <col min="3" max="3" width="17.42578125" style="2" customWidth="1"/>
    <col min="4" max="5" width="14.7109375" style="2" customWidth="1"/>
    <col min="6" max="6" width="15.42578125" style="2" customWidth="1"/>
    <col min="7" max="7" width="14.28515625" style="2" customWidth="1"/>
    <col min="8" max="16384" width="9.140625" style="2"/>
  </cols>
  <sheetData>
    <row r="1" spans="1:7" x14ac:dyDescent="0.25">
      <c r="A1" s="17"/>
      <c r="B1" s="18"/>
      <c r="C1" s="18"/>
      <c r="D1" s="18"/>
      <c r="E1" s="1"/>
      <c r="F1" s="1"/>
      <c r="G1" s="1"/>
    </row>
    <row r="2" spans="1:7" ht="15.2" customHeight="1" x14ac:dyDescent="0.25">
      <c r="A2" s="11" t="s">
        <v>96</v>
      </c>
      <c r="B2" s="12"/>
      <c r="C2" s="12"/>
      <c r="D2" s="12"/>
      <c r="E2" s="12"/>
      <c r="F2" s="12"/>
      <c r="G2" s="12"/>
    </row>
    <row r="3" spans="1:7" ht="34.5" customHeight="1" x14ac:dyDescent="0.25">
      <c r="A3" s="12"/>
      <c r="B3" s="12"/>
      <c r="C3" s="12"/>
      <c r="D3" s="12"/>
      <c r="E3" s="12"/>
      <c r="F3" s="12"/>
      <c r="G3" s="12"/>
    </row>
    <row r="4" spans="1:7" ht="15.75" customHeight="1" x14ac:dyDescent="0.25">
      <c r="A4" s="19"/>
      <c r="B4" s="20"/>
      <c r="C4" s="20"/>
      <c r="D4" s="20"/>
      <c r="E4" s="20"/>
      <c r="F4" s="20"/>
      <c r="G4" s="20"/>
    </row>
    <row r="5" spans="1:7" ht="12.75" customHeight="1" x14ac:dyDescent="0.25">
      <c r="A5" s="21" t="s">
        <v>97</v>
      </c>
      <c r="B5" s="22"/>
      <c r="C5" s="22"/>
      <c r="D5" s="22"/>
      <c r="E5" s="22"/>
      <c r="F5" s="22"/>
      <c r="G5" s="22"/>
    </row>
    <row r="6" spans="1:7" ht="71.25" customHeight="1" x14ac:dyDescent="0.25">
      <c r="A6" s="4" t="s">
        <v>88</v>
      </c>
      <c r="B6" s="4" t="s">
        <v>89</v>
      </c>
      <c r="C6" s="4" t="s">
        <v>95</v>
      </c>
      <c r="D6" s="4" t="s">
        <v>92</v>
      </c>
      <c r="E6" s="4" t="s">
        <v>93</v>
      </c>
      <c r="F6" s="4" t="s">
        <v>90</v>
      </c>
      <c r="G6" s="4" t="s">
        <v>91</v>
      </c>
    </row>
    <row r="7" spans="1:7" ht="29.25" customHeight="1" x14ac:dyDescent="0.25">
      <c r="A7" s="5" t="s">
        <v>94</v>
      </c>
      <c r="B7" s="23" t="s">
        <v>0</v>
      </c>
      <c r="C7" s="24">
        <v>18220980.399999999</v>
      </c>
      <c r="D7" s="24">
        <f>D8+D9+D10+D11+D12+D13+D14</f>
        <v>50922425.039999999</v>
      </c>
      <c r="E7" s="24">
        <f>E8+E9+E10+E11+E12+E13+E14</f>
        <v>20132835.359999999</v>
      </c>
      <c r="F7" s="7">
        <f>E7/D7*100</f>
        <v>39.536285524865491</v>
      </c>
      <c r="G7" s="8">
        <f>E7/C7*100</f>
        <v>110.49260203364251</v>
      </c>
    </row>
    <row r="8" spans="1:7" ht="45" outlineLevel="1" x14ac:dyDescent="0.25">
      <c r="A8" s="6" t="s">
        <v>1</v>
      </c>
      <c r="B8" s="25" t="s">
        <v>2</v>
      </c>
      <c r="C8" s="26">
        <v>675250.08</v>
      </c>
      <c r="D8" s="27">
        <v>1507083</v>
      </c>
      <c r="E8" s="27">
        <v>694138.19</v>
      </c>
      <c r="F8" s="7">
        <f t="shared" ref="F8:F51" si="0">E8/D8*100</f>
        <v>46.058391608159596</v>
      </c>
      <c r="G8" s="8">
        <f t="shared" ref="G8:G51" si="1">E8/C8*100</f>
        <v>102.79720218618856</v>
      </c>
    </row>
    <row r="9" spans="1:7" ht="63" customHeight="1" outlineLevel="1" x14ac:dyDescent="0.25">
      <c r="A9" s="6" t="s">
        <v>3</v>
      </c>
      <c r="B9" s="25" t="s">
        <v>4</v>
      </c>
      <c r="C9" s="26">
        <v>607735.81000000006</v>
      </c>
      <c r="D9" s="27">
        <v>1678333</v>
      </c>
      <c r="E9" s="27">
        <v>809808.14</v>
      </c>
      <c r="F9" s="7">
        <f t="shared" si="0"/>
        <v>48.250742850197192</v>
      </c>
      <c r="G9" s="8">
        <f t="shared" si="1"/>
        <v>133.25002849511202</v>
      </c>
    </row>
    <row r="10" spans="1:7" ht="75" outlineLevel="1" x14ac:dyDescent="0.25">
      <c r="A10" s="6" t="s">
        <v>5</v>
      </c>
      <c r="B10" s="25" t="s">
        <v>6</v>
      </c>
      <c r="C10" s="26">
        <v>10147370.720000001</v>
      </c>
      <c r="D10" s="27">
        <v>29424288</v>
      </c>
      <c r="E10" s="27">
        <v>11620540.08</v>
      </c>
      <c r="F10" s="7">
        <f t="shared" si="0"/>
        <v>39.493020459832366</v>
      </c>
      <c r="G10" s="8">
        <f t="shared" si="1"/>
        <v>114.51774455324126</v>
      </c>
    </row>
    <row r="11" spans="1:7" outlineLevel="1" x14ac:dyDescent="0.25">
      <c r="A11" s="6" t="s">
        <v>7</v>
      </c>
      <c r="B11" s="25" t="s">
        <v>8</v>
      </c>
      <c r="C11" s="26">
        <v>3532</v>
      </c>
      <c r="D11" s="27">
        <v>160507</v>
      </c>
      <c r="E11" s="27">
        <v>160507</v>
      </c>
      <c r="F11" s="7">
        <f t="shared" si="0"/>
        <v>100</v>
      </c>
      <c r="G11" s="8">
        <v>0</v>
      </c>
    </row>
    <row r="12" spans="1:7" ht="60" outlineLevel="1" x14ac:dyDescent="0.25">
      <c r="A12" s="6" t="s">
        <v>9</v>
      </c>
      <c r="B12" s="25" t="s">
        <v>10</v>
      </c>
      <c r="C12" s="26">
        <v>3226780.25</v>
      </c>
      <c r="D12" s="27">
        <v>9099630</v>
      </c>
      <c r="E12" s="27">
        <v>3445265.63</v>
      </c>
      <c r="F12" s="7">
        <f t="shared" si="0"/>
        <v>37.861601295876859</v>
      </c>
      <c r="G12" s="8">
        <f t="shared" si="1"/>
        <v>106.77100276661231</v>
      </c>
    </row>
    <row r="13" spans="1:7" outlineLevel="1" x14ac:dyDescent="0.25">
      <c r="A13" s="6" t="s">
        <v>11</v>
      </c>
      <c r="B13" s="25" t="s">
        <v>12</v>
      </c>
      <c r="C13" s="26">
        <v>0</v>
      </c>
      <c r="D13" s="27">
        <v>1000000</v>
      </c>
      <c r="E13" s="27">
        <v>0</v>
      </c>
      <c r="F13" s="7">
        <f t="shared" si="0"/>
        <v>0</v>
      </c>
      <c r="G13" s="8">
        <v>0</v>
      </c>
    </row>
    <row r="14" spans="1:7" ht="30" outlineLevel="1" x14ac:dyDescent="0.25">
      <c r="A14" s="6" t="s">
        <v>13</v>
      </c>
      <c r="B14" s="25" t="s">
        <v>14</v>
      </c>
      <c r="C14" s="26">
        <v>3560311.54</v>
      </c>
      <c r="D14" s="27">
        <v>8052584.04</v>
      </c>
      <c r="E14" s="27">
        <v>3402576.32</v>
      </c>
      <c r="F14" s="7">
        <f t="shared" si="0"/>
        <v>42.254465189040111</v>
      </c>
      <c r="G14" s="8">
        <f t="shared" si="1"/>
        <v>95.569623101016603</v>
      </c>
    </row>
    <row r="15" spans="1:7" x14ac:dyDescent="0.25">
      <c r="A15" s="6" t="s">
        <v>15</v>
      </c>
      <c r="B15" s="25" t="s">
        <v>16</v>
      </c>
      <c r="C15" s="26">
        <v>366447.56</v>
      </c>
      <c r="D15" s="27">
        <v>980774</v>
      </c>
      <c r="E15" s="27">
        <v>381843.5</v>
      </c>
      <c r="F15" s="7">
        <f t="shared" si="0"/>
        <v>38.932873424458641</v>
      </c>
      <c r="G15" s="8">
        <f t="shared" si="1"/>
        <v>104.20140333312631</v>
      </c>
    </row>
    <row r="16" spans="1:7" ht="30" outlineLevel="1" x14ac:dyDescent="0.25">
      <c r="A16" s="6" t="s">
        <v>17</v>
      </c>
      <c r="B16" s="25" t="s">
        <v>18</v>
      </c>
      <c r="C16" s="26">
        <v>366447.56</v>
      </c>
      <c r="D16" s="27">
        <v>760774</v>
      </c>
      <c r="E16" s="27">
        <v>380387</v>
      </c>
      <c r="F16" s="7">
        <f t="shared" si="0"/>
        <v>50</v>
      </c>
      <c r="G16" s="8">
        <f t="shared" si="1"/>
        <v>103.80393854989785</v>
      </c>
    </row>
    <row r="17" spans="1:7" ht="19.5" customHeight="1" outlineLevel="1" x14ac:dyDescent="0.25">
      <c r="A17" s="6" t="s">
        <v>19</v>
      </c>
      <c r="B17" s="25" t="s">
        <v>20</v>
      </c>
      <c r="C17" s="26">
        <v>0</v>
      </c>
      <c r="D17" s="27">
        <v>220000</v>
      </c>
      <c r="E17" s="27">
        <v>1456.5</v>
      </c>
      <c r="F17" s="7">
        <f t="shared" si="0"/>
        <v>0.6620454545454546</v>
      </c>
      <c r="G17" s="8">
        <v>0</v>
      </c>
    </row>
    <row r="18" spans="1:7" ht="51.75" customHeight="1" x14ac:dyDescent="0.25">
      <c r="A18" s="6" t="s">
        <v>21</v>
      </c>
      <c r="B18" s="25" t="s">
        <v>22</v>
      </c>
      <c r="C18" s="26">
        <v>1908093.81</v>
      </c>
      <c r="D18" s="27">
        <v>4300010</v>
      </c>
      <c r="E18" s="27">
        <v>1781567.42</v>
      </c>
      <c r="F18" s="7">
        <f t="shared" si="0"/>
        <v>41.431704112316012</v>
      </c>
      <c r="G18" s="8">
        <f t="shared" si="1"/>
        <v>93.368963866614081</v>
      </c>
    </row>
    <row r="19" spans="1:7" ht="60" outlineLevel="1" x14ac:dyDescent="0.25">
      <c r="A19" s="6" t="s">
        <v>23</v>
      </c>
      <c r="B19" s="25" t="s">
        <v>24</v>
      </c>
      <c r="C19" s="26">
        <v>1908093.81</v>
      </c>
      <c r="D19" s="27">
        <v>4300010</v>
      </c>
      <c r="E19" s="27">
        <v>1781567.42</v>
      </c>
      <c r="F19" s="7">
        <f t="shared" si="0"/>
        <v>41.431704112316012</v>
      </c>
      <c r="G19" s="8">
        <f t="shared" si="1"/>
        <v>93.368963866614081</v>
      </c>
    </row>
    <row r="20" spans="1:7" x14ac:dyDescent="0.25">
      <c r="A20" s="6" t="s">
        <v>25</v>
      </c>
      <c r="B20" s="25" t="s">
        <v>26</v>
      </c>
      <c r="C20" s="26">
        <v>11629580.17</v>
      </c>
      <c r="D20" s="27">
        <v>45005147.469999999</v>
      </c>
      <c r="E20" s="27">
        <v>8938185.7899999991</v>
      </c>
      <c r="F20" s="7">
        <f t="shared" si="0"/>
        <v>19.860363297238628</v>
      </c>
      <c r="G20" s="8">
        <f t="shared" si="1"/>
        <v>76.85733843649146</v>
      </c>
    </row>
    <row r="21" spans="1:7" outlineLevel="1" x14ac:dyDescent="0.25">
      <c r="A21" s="6" t="s">
        <v>27</v>
      </c>
      <c r="B21" s="25" t="s">
        <v>28</v>
      </c>
      <c r="C21" s="26">
        <v>0</v>
      </c>
      <c r="D21" s="27">
        <v>2224859.27</v>
      </c>
      <c r="E21" s="27">
        <v>0</v>
      </c>
      <c r="F21" s="7">
        <f t="shared" si="0"/>
        <v>0</v>
      </c>
      <c r="G21" s="8">
        <v>0</v>
      </c>
    </row>
    <row r="22" spans="1:7" outlineLevel="1" x14ac:dyDescent="0.25">
      <c r="A22" s="6" t="s">
        <v>29</v>
      </c>
      <c r="B22" s="25" t="s">
        <v>30</v>
      </c>
      <c r="C22" s="26">
        <v>2188252.54</v>
      </c>
      <c r="D22" s="27">
        <v>8031000</v>
      </c>
      <c r="E22" s="27">
        <v>2880340</v>
      </c>
      <c r="F22" s="7">
        <f t="shared" si="0"/>
        <v>35.865272070725936</v>
      </c>
      <c r="G22" s="8">
        <f t="shared" si="1"/>
        <v>131.6274034805873</v>
      </c>
    </row>
    <row r="23" spans="1:7" ht="30" outlineLevel="1" x14ac:dyDescent="0.25">
      <c r="A23" s="6" t="s">
        <v>31</v>
      </c>
      <c r="B23" s="25" t="s">
        <v>32</v>
      </c>
      <c r="C23" s="26">
        <v>6409537.04</v>
      </c>
      <c r="D23" s="27">
        <v>27887788.199999999</v>
      </c>
      <c r="E23" s="27">
        <v>3023943.74</v>
      </c>
      <c r="F23" s="7">
        <f t="shared" si="0"/>
        <v>10.843254109338082</v>
      </c>
      <c r="G23" s="8">
        <f t="shared" si="1"/>
        <v>47.178816833859813</v>
      </c>
    </row>
    <row r="24" spans="1:7" ht="30" outlineLevel="1" x14ac:dyDescent="0.25">
      <c r="A24" s="6" t="s">
        <v>33</v>
      </c>
      <c r="B24" s="25" t="s">
        <v>34</v>
      </c>
      <c r="C24" s="26">
        <v>3031790.59</v>
      </c>
      <c r="D24" s="27">
        <v>6861500</v>
      </c>
      <c r="E24" s="27">
        <v>3033902.05</v>
      </c>
      <c r="F24" s="7">
        <f t="shared" si="0"/>
        <v>44.216309116082485</v>
      </c>
      <c r="G24" s="8">
        <f t="shared" si="1"/>
        <v>100.06964399213338</v>
      </c>
    </row>
    <row r="25" spans="1:7" ht="30" x14ac:dyDescent="0.25">
      <c r="A25" s="6" t="s">
        <v>35</v>
      </c>
      <c r="B25" s="25" t="s">
        <v>36</v>
      </c>
      <c r="C25" s="26">
        <v>10537585.390000001</v>
      </c>
      <c r="D25" s="27">
        <v>41787113.469999999</v>
      </c>
      <c r="E25" s="27">
        <v>13237513.24</v>
      </c>
      <c r="F25" s="7">
        <f t="shared" si="0"/>
        <v>31.678458119639057</v>
      </c>
      <c r="G25" s="8">
        <f t="shared" si="1"/>
        <v>125.62188347780496</v>
      </c>
    </row>
    <row r="26" spans="1:7" outlineLevel="1" x14ac:dyDescent="0.25">
      <c r="A26" s="6" t="s">
        <v>37</v>
      </c>
      <c r="B26" s="25" t="s">
        <v>38</v>
      </c>
      <c r="C26" s="26">
        <v>132008.6</v>
      </c>
      <c r="D26" s="27">
        <v>392650</v>
      </c>
      <c r="E26" s="27">
        <v>158781.9</v>
      </c>
      <c r="F26" s="7">
        <f t="shared" si="0"/>
        <v>40.438533044696293</v>
      </c>
      <c r="G26" s="8">
        <f t="shared" si="1"/>
        <v>120.28148166104329</v>
      </c>
    </row>
    <row r="27" spans="1:7" outlineLevel="1" x14ac:dyDescent="0.25">
      <c r="A27" s="6" t="s">
        <v>39</v>
      </c>
      <c r="B27" s="25" t="s">
        <v>40</v>
      </c>
      <c r="C27" s="26">
        <v>1500523.38</v>
      </c>
      <c r="D27" s="27">
        <v>1987000</v>
      </c>
      <c r="E27" s="27">
        <v>259207.56</v>
      </c>
      <c r="F27" s="7">
        <f t="shared" si="0"/>
        <v>13.045171615500756</v>
      </c>
      <c r="G27" s="8">
        <f t="shared" si="1"/>
        <v>17.27447658962835</v>
      </c>
    </row>
    <row r="28" spans="1:7" outlineLevel="1" x14ac:dyDescent="0.25">
      <c r="A28" s="6" t="s">
        <v>41</v>
      </c>
      <c r="B28" s="25" t="s">
        <v>42</v>
      </c>
      <c r="C28" s="26">
        <v>0</v>
      </c>
      <c r="D28" s="27">
        <v>1180000</v>
      </c>
      <c r="E28" s="27">
        <v>336663.24</v>
      </c>
      <c r="F28" s="7">
        <f t="shared" si="0"/>
        <v>28.530783050847457</v>
      </c>
      <c r="G28" s="8">
        <v>0</v>
      </c>
    </row>
    <row r="29" spans="1:7" ht="30" outlineLevel="1" x14ac:dyDescent="0.25">
      <c r="A29" s="6" t="s">
        <v>43</v>
      </c>
      <c r="B29" s="25" t="s">
        <v>44</v>
      </c>
      <c r="C29" s="26">
        <v>8905053.4100000001</v>
      </c>
      <c r="D29" s="27">
        <v>38227463.469999999</v>
      </c>
      <c r="E29" s="27">
        <v>12482860.539999999</v>
      </c>
      <c r="F29" s="7">
        <f t="shared" si="0"/>
        <v>32.654169036866001</v>
      </c>
      <c r="G29" s="8">
        <v>0</v>
      </c>
    </row>
    <row r="30" spans="1:7" x14ac:dyDescent="0.25">
      <c r="A30" s="6" t="s">
        <v>45</v>
      </c>
      <c r="B30" s="25" t="s">
        <v>46</v>
      </c>
      <c r="C30" s="26">
        <v>247014798.28</v>
      </c>
      <c r="D30" s="27">
        <v>581720469.13999999</v>
      </c>
      <c r="E30" s="27">
        <v>311686135.37</v>
      </c>
      <c r="F30" s="7">
        <f t="shared" si="0"/>
        <v>53.580052947215087</v>
      </c>
      <c r="G30" s="8">
        <f t="shared" si="1"/>
        <v>126.1811589995077</v>
      </c>
    </row>
    <row r="31" spans="1:7" outlineLevel="1" x14ac:dyDescent="0.25">
      <c r="A31" s="6" t="s">
        <v>47</v>
      </c>
      <c r="B31" s="25" t="s">
        <v>48</v>
      </c>
      <c r="C31" s="26">
        <v>51004296.579999998</v>
      </c>
      <c r="D31" s="27">
        <v>117710315.81</v>
      </c>
      <c r="E31" s="27">
        <v>54941887.079999998</v>
      </c>
      <c r="F31" s="7">
        <f t="shared" si="0"/>
        <v>46.675507326548562</v>
      </c>
      <c r="G31" s="8">
        <f t="shared" si="1"/>
        <v>107.72011529229486</v>
      </c>
    </row>
    <row r="32" spans="1:7" outlineLevel="1" x14ac:dyDescent="0.25">
      <c r="A32" s="6" t="s">
        <v>49</v>
      </c>
      <c r="B32" s="25" t="s">
        <v>50</v>
      </c>
      <c r="C32" s="26">
        <v>156499208.46000001</v>
      </c>
      <c r="D32" s="27">
        <v>377729770.38999999</v>
      </c>
      <c r="E32" s="27">
        <v>213821477.31999999</v>
      </c>
      <c r="F32" s="7">
        <f t="shared" si="0"/>
        <v>56.606996345358937</v>
      </c>
      <c r="G32" s="8">
        <f t="shared" si="1"/>
        <v>136.62783308878593</v>
      </c>
    </row>
    <row r="33" spans="1:7" outlineLevel="1" x14ac:dyDescent="0.25">
      <c r="A33" s="6" t="s">
        <v>51</v>
      </c>
      <c r="B33" s="25" t="s">
        <v>52</v>
      </c>
      <c r="C33" s="26">
        <v>17978491.620000001</v>
      </c>
      <c r="D33" s="27">
        <v>38669260</v>
      </c>
      <c r="E33" s="27">
        <v>19307350.68</v>
      </c>
      <c r="F33" s="7">
        <f t="shared" si="0"/>
        <v>49.929454765878631</v>
      </c>
      <c r="G33" s="8">
        <f t="shared" si="1"/>
        <v>107.39138237004111</v>
      </c>
    </row>
    <row r="34" spans="1:7" ht="33.75" customHeight="1" outlineLevel="1" x14ac:dyDescent="0.25">
      <c r="A34" s="6" t="s">
        <v>53</v>
      </c>
      <c r="B34" s="25" t="s">
        <v>54</v>
      </c>
      <c r="C34" s="26">
        <v>4000</v>
      </c>
      <c r="D34" s="27">
        <v>50000</v>
      </c>
      <c r="E34" s="27">
        <v>37733.300000000003</v>
      </c>
      <c r="F34" s="7">
        <f t="shared" si="0"/>
        <v>75.4666</v>
      </c>
      <c r="G34" s="8">
        <f t="shared" si="1"/>
        <v>943.33249999999998</v>
      </c>
    </row>
    <row r="35" spans="1:7" outlineLevel="1" x14ac:dyDescent="0.25">
      <c r="A35" s="6" t="s">
        <v>55</v>
      </c>
      <c r="B35" s="25" t="s">
        <v>56</v>
      </c>
      <c r="C35" s="26">
        <v>929146.13</v>
      </c>
      <c r="D35" s="27">
        <v>2694752.94</v>
      </c>
      <c r="E35" s="27">
        <v>1804393.34</v>
      </c>
      <c r="F35" s="7">
        <f t="shared" si="0"/>
        <v>66.959509096963814</v>
      </c>
      <c r="G35" s="8">
        <f t="shared" si="1"/>
        <v>194.19909115910542</v>
      </c>
    </row>
    <row r="36" spans="1:7" ht="20.25" customHeight="1" outlineLevel="1" x14ac:dyDescent="0.25">
      <c r="A36" s="6" t="s">
        <v>57</v>
      </c>
      <c r="B36" s="25" t="s">
        <v>58</v>
      </c>
      <c r="C36" s="26">
        <v>20599655.489999998</v>
      </c>
      <c r="D36" s="27">
        <v>44866370</v>
      </c>
      <c r="E36" s="27">
        <v>21773293.649999999</v>
      </c>
      <c r="F36" s="7">
        <f t="shared" si="0"/>
        <v>48.529207176778506</v>
      </c>
      <c r="G36" s="8">
        <f t="shared" si="1"/>
        <v>105.69736790292312</v>
      </c>
    </row>
    <row r="37" spans="1:7" x14ac:dyDescent="0.25">
      <c r="A37" s="6" t="s">
        <v>59</v>
      </c>
      <c r="B37" s="25" t="s">
        <v>60</v>
      </c>
      <c r="C37" s="26">
        <v>32724703.16</v>
      </c>
      <c r="D37" s="27">
        <v>72749253.799999997</v>
      </c>
      <c r="E37" s="27">
        <v>35876378.57</v>
      </c>
      <c r="F37" s="7">
        <f t="shared" si="0"/>
        <v>49.315115545556296</v>
      </c>
      <c r="G37" s="8">
        <f t="shared" si="1"/>
        <v>109.63087547224065</v>
      </c>
    </row>
    <row r="38" spans="1:7" outlineLevel="1" x14ac:dyDescent="0.25">
      <c r="A38" s="6" t="s">
        <v>61</v>
      </c>
      <c r="B38" s="25" t="s">
        <v>62</v>
      </c>
      <c r="C38" s="26">
        <v>31012736.09</v>
      </c>
      <c r="D38" s="27">
        <v>68338813.799999997</v>
      </c>
      <c r="E38" s="27">
        <v>34223297.049999997</v>
      </c>
      <c r="F38" s="7">
        <f t="shared" si="0"/>
        <v>50.078857309636234</v>
      </c>
      <c r="G38" s="8">
        <f t="shared" si="1"/>
        <v>110.35239506337926</v>
      </c>
    </row>
    <row r="39" spans="1:7" ht="30" outlineLevel="1" x14ac:dyDescent="0.25">
      <c r="A39" s="6" t="s">
        <v>63</v>
      </c>
      <c r="B39" s="25" t="s">
        <v>64</v>
      </c>
      <c r="C39" s="26">
        <v>1711967.07</v>
      </c>
      <c r="D39" s="27">
        <v>4410440</v>
      </c>
      <c r="E39" s="27">
        <v>1653081.52</v>
      </c>
      <c r="F39" s="7">
        <f t="shared" si="0"/>
        <v>37.481102112260913</v>
      </c>
      <c r="G39" s="8">
        <f t="shared" si="1"/>
        <v>96.560357320424401</v>
      </c>
    </row>
    <row r="40" spans="1:7" x14ac:dyDescent="0.25">
      <c r="A40" s="6" t="s">
        <v>65</v>
      </c>
      <c r="B40" s="25" t="s">
        <v>66</v>
      </c>
      <c r="C40" s="26">
        <v>9807347.4100000001</v>
      </c>
      <c r="D40" s="27">
        <v>69056286.030000001</v>
      </c>
      <c r="E40" s="27">
        <v>13687885.279999999</v>
      </c>
      <c r="F40" s="7">
        <f t="shared" si="0"/>
        <v>19.821345842511128</v>
      </c>
      <c r="G40" s="8">
        <f t="shared" si="1"/>
        <v>139.56765991631167</v>
      </c>
    </row>
    <row r="41" spans="1:7" outlineLevel="1" x14ac:dyDescent="0.25">
      <c r="A41" s="6" t="s">
        <v>67</v>
      </c>
      <c r="B41" s="25" t="s">
        <v>68</v>
      </c>
      <c r="C41" s="26">
        <v>1469171.58</v>
      </c>
      <c r="D41" s="27">
        <v>3193800</v>
      </c>
      <c r="E41" s="27">
        <v>1581082.08</v>
      </c>
      <c r="F41" s="7">
        <f t="shared" si="0"/>
        <v>49.504730415179409</v>
      </c>
      <c r="G41" s="8">
        <f t="shared" si="1"/>
        <v>107.6172518937509</v>
      </c>
    </row>
    <row r="42" spans="1:7" outlineLevel="1" x14ac:dyDescent="0.25">
      <c r="A42" s="6" t="s">
        <v>69</v>
      </c>
      <c r="B42" s="25" t="s">
        <v>70</v>
      </c>
      <c r="C42" s="26">
        <v>50000</v>
      </c>
      <c r="D42" s="27">
        <v>74000</v>
      </c>
      <c r="E42" s="27">
        <v>4200</v>
      </c>
      <c r="F42" s="7">
        <f t="shared" si="0"/>
        <v>5.6756756756756763</v>
      </c>
      <c r="G42" s="8">
        <f t="shared" si="1"/>
        <v>8.4</v>
      </c>
    </row>
    <row r="43" spans="1:7" outlineLevel="1" x14ac:dyDescent="0.25">
      <c r="A43" s="6" t="s">
        <v>71</v>
      </c>
      <c r="B43" s="25" t="s">
        <v>72</v>
      </c>
      <c r="C43" s="26">
        <v>7507185.7300000004</v>
      </c>
      <c r="D43" s="27">
        <v>65721486.030000001</v>
      </c>
      <c r="E43" s="27">
        <v>12102603.199999999</v>
      </c>
      <c r="F43" s="7">
        <f t="shared" si="0"/>
        <v>18.414987139024067</v>
      </c>
      <c r="G43" s="8">
        <f t="shared" si="1"/>
        <v>161.21358436139289</v>
      </c>
    </row>
    <row r="44" spans="1:7" ht="30" outlineLevel="1" x14ac:dyDescent="0.25">
      <c r="A44" s="6" t="s">
        <v>73</v>
      </c>
      <c r="B44" s="25" t="s">
        <v>74</v>
      </c>
      <c r="C44" s="26">
        <v>780990.1</v>
      </c>
      <c r="D44" s="27">
        <v>67000</v>
      </c>
      <c r="E44" s="27">
        <v>0</v>
      </c>
      <c r="F44" s="7">
        <f t="shared" si="0"/>
        <v>0</v>
      </c>
      <c r="G44" s="8">
        <f t="shared" si="1"/>
        <v>0</v>
      </c>
    </row>
    <row r="45" spans="1:7" ht="16.5" customHeight="1" x14ac:dyDescent="0.25">
      <c r="A45" s="6" t="s">
        <v>75</v>
      </c>
      <c r="B45" s="25" t="s">
        <v>76</v>
      </c>
      <c r="C45" s="26">
        <v>6834646.2000000002</v>
      </c>
      <c r="D45" s="27">
        <v>31612474</v>
      </c>
      <c r="E45" s="27">
        <v>8052480.1299999999</v>
      </c>
      <c r="F45" s="7">
        <f t="shared" si="0"/>
        <v>25.472476877323807</v>
      </c>
      <c r="G45" s="8">
        <f t="shared" si="1"/>
        <v>117.81853653229335</v>
      </c>
    </row>
    <row r="46" spans="1:7" outlineLevel="1" x14ac:dyDescent="0.25">
      <c r="A46" s="6" t="s">
        <v>77</v>
      </c>
      <c r="B46" s="25" t="s">
        <v>78</v>
      </c>
      <c r="C46" s="26">
        <v>0</v>
      </c>
      <c r="D46" s="27">
        <v>14670484</v>
      </c>
      <c r="E46" s="27">
        <v>9234</v>
      </c>
      <c r="F46" s="7">
        <f t="shared" si="0"/>
        <v>6.2942708638651604E-2</v>
      </c>
      <c r="G46" s="8">
        <v>0</v>
      </c>
    </row>
    <row r="47" spans="1:7" outlineLevel="1" x14ac:dyDescent="0.25">
      <c r="A47" s="6" t="s">
        <v>79</v>
      </c>
      <c r="B47" s="25" t="s">
        <v>80</v>
      </c>
      <c r="C47" s="26">
        <v>6834646.2000000002</v>
      </c>
      <c r="D47" s="27">
        <v>16941990</v>
      </c>
      <c r="E47" s="27">
        <v>8043246.1299999999</v>
      </c>
      <c r="F47" s="7">
        <f t="shared" si="0"/>
        <v>47.475214717987676</v>
      </c>
      <c r="G47" s="8">
        <f t="shared" si="1"/>
        <v>117.68343078241563</v>
      </c>
    </row>
    <row r="48" spans="1:7" ht="60" x14ac:dyDescent="0.25">
      <c r="A48" s="6" t="s">
        <v>81</v>
      </c>
      <c r="B48" s="25" t="s">
        <v>82</v>
      </c>
      <c r="C48" s="26">
        <v>1553502</v>
      </c>
      <c r="D48" s="27">
        <v>2832000</v>
      </c>
      <c r="E48" s="27">
        <v>1986000</v>
      </c>
      <c r="F48" s="7">
        <f t="shared" si="0"/>
        <v>70.127118644067792</v>
      </c>
      <c r="G48" s="8">
        <f t="shared" si="1"/>
        <v>127.84019589289232</v>
      </c>
    </row>
    <row r="49" spans="1:7" ht="45" outlineLevel="1" x14ac:dyDescent="0.25">
      <c r="A49" s="6" t="s">
        <v>83</v>
      </c>
      <c r="B49" s="25" t="s">
        <v>84</v>
      </c>
      <c r="C49" s="26">
        <v>788502</v>
      </c>
      <c r="D49" s="27">
        <v>1632000</v>
      </c>
      <c r="E49" s="27">
        <v>816000</v>
      </c>
      <c r="F49" s="7">
        <f t="shared" si="0"/>
        <v>50</v>
      </c>
      <c r="G49" s="8">
        <f t="shared" si="1"/>
        <v>103.48737225777487</v>
      </c>
    </row>
    <row r="50" spans="1:7" outlineLevel="1" x14ac:dyDescent="0.25">
      <c r="A50" s="6" t="s">
        <v>85</v>
      </c>
      <c r="B50" s="25" t="s">
        <v>86</v>
      </c>
      <c r="C50" s="28">
        <v>765000</v>
      </c>
      <c r="D50" s="27">
        <v>1200000</v>
      </c>
      <c r="E50" s="27">
        <v>1170000</v>
      </c>
      <c r="F50" s="7">
        <f t="shared" si="0"/>
        <v>97.5</v>
      </c>
      <c r="G50" s="8">
        <f t="shared" si="1"/>
        <v>152.94117647058823</v>
      </c>
    </row>
    <row r="51" spans="1:7" ht="15.75" customHeight="1" x14ac:dyDescent="0.25">
      <c r="A51" s="15" t="s">
        <v>87</v>
      </c>
      <c r="B51" s="16"/>
      <c r="C51" s="10">
        <v>340597684.38</v>
      </c>
      <c r="D51" s="9">
        <v>900965952.95000005</v>
      </c>
      <c r="E51" s="9">
        <v>415760824.66000003</v>
      </c>
      <c r="F51" s="7">
        <f t="shared" si="0"/>
        <v>46.14611942867424</v>
      </c>
      <c r="G51" s="8">
        <f t="shared" si="1"/>
        <v>122.06801271031003</v>
      </c>
    </row>
    <row r="52" spans="1:7" ht="12.75" customHeight="1" x14ac:dyDescent="0.25">
      <c r="A52" s="1"/>
      <c r="B52" s="1"/>
      <c r="D52" s="1"/>
      <c r="E52" s="1"/>
      <c r="F52" s="1"/>
      <c r="G52" s="1"/>
    </row>
    <row r="53" spans="1:7" x14ac:dyDescent="0.25">
      <c r="A53" s="13"/>
      <c r="B53" s="14"/>
      <c r="C53" s="14"/>
      <c r="D53" s="14"/>
      <c r="E53" s="3"/>
      <c r="F53" s="3"/>
      <c r="G53" s="3"/>
    </row>
  </sheetData>
  <mergeCells count="6">
    <mergeCell ref="A2:G3"/>
    <mergeCell ref="A53:D53"/>
    <mergeCell ref="A51:B51"/>
    <mergeCell ref="A1:D1"/>
    <mergeCell ref="A4:G4"/>
    <mergeCell ref="A5:G5"/>
  </mergeCells>
  <pageMargins left="0.59027779999999996" right="0.59027779999999996" top="0.59027779999999996" bottom="0.59027779999999996" header="0.39374999999999999" footer="0.39374999999999999"/>
  <pageSetup paperSize="9" scale="72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2&lt;/string&gt;&#10;    &lt;string&gt;30.06.2022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17.01.2018 16:34:37)&lt;/VariantName&gt;&#10;  &lt;VariantLink&gt;305733678&lt;/VariantLink&gt;&#10;  &lt;ReportCode&gt;1DBB0599ACE24C9D8E809100F0E7E7&lt;/ReportCode&gt;&#10;  &lt;SvodReportLink xsi:nil=&quot;true&quot; /&gt;&#10;  &lt;ReportLink&gt;35186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CB88443-8D24-40B7-93C1-05D5356E08C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2022-08-03T14:19:20Z</cp:lastPrinted>
  <dcterms:created xsi:type="dcterms:W3CDTF">2022-07-25T13:21:45Z</dcterms:created>
  <dcterms:modified xsi:type="dcterms:W3CDTF">2022-08-03T14:19:35Z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Вариант (новый от 17.01.2018 16_34_37)(11).xlsx</vt:lpwstr>
  </property>
  <property fmtid="{D5CDD505-2E9C-101B-9397-08002B2CF9AE}" pid="4" name="Версия клиента">
    <vt:lpwstr>21.2.27.5240 (.NET 4.0)</vt:lpwstr>
  </property>
  <property fmtid="{D5CDD505-2E9C-101B-9397-08002B2CF9AE}" pid="5" name="Версия базы">
    <vt:lpwstr>21.2.2622.112712824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Budget_ALLFO_2022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